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8FEC06A2-04B7-4B0A-8C56-92EE28419EF8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BOSNIA_TOTA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5" i="2" l="1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T32" i="2"/>
  <c r="U32" i="2"/>
  <c r="V32" i="2"/>
  <c r="C32" i="2"/>
  <c r="D32" i="2"/>
  <c r="E32" i="2"/>
  <c r="F32" i="2"/>
  <c r="G32" i="2"/>
  <c r="H32" i="2"/>
  <c r="D33" i="2"/>
  <c r="F33" i="2" s="1"/>
  <c r="E33" i="2"/>
  <c r="D34" i="2"/>
  <c r="F34" i="2" s="1"/>
  <c r="E34" i="2"/>
  <c r="D35" i="2"/>
  <c r="J32" i="2" s="1"/>
  <c r="E35" i="2"/>
  <c r="K32" i="2" s="1"/>
  <c r="F35" i="2"/>
  <c r="I32" i="2" l="1"/>
  <c r="T6" i="2" l="1"/>
  <c r="U6" i="2"/>
  <c r="V6" i="2"/>
  <c r="T7" i="2"/>
  <c r="U7" i="2"/>
  <c r="V7" i="2"/>
  <c r="T8" i="2"/>
  <c r="U8" i="2"/>
  <c r="V8" i="2"/>
  <c r="T9" i="2"/>
  <c r="U9" i="2"/>
  <c r="V9" i="2"/>
  <c r="T10" i="2"/>
  <c r="U10" i="2"/>
  <c r="V10" i="2"/>
  <c r="T11" i="2"/>
  <c r="U11" i="2"/>
  <c r="V11" i="2"/>
  <c r="T12" i="2"/>
  <c r="U12" i="2"/>
  <c r="V12" i="2"/>
  <c r="T13" i="2"/>
  <c r="U13" i="2"/>
  <c r="V13" i="2"/>
  <c r="T14" i="2"/>
  <c r="U14" i="2"/>
  <c r="V14" i="2"/>
  <c r="T15" i="2"/>
  <c r="U15" i="2"/>
  <c r="V15" i="2"/>
  <c r="T16" i="2"/>
  <c r="U16" i="2"/>
  <c r="V16" i="2"/>
  <c r="T17" i="2"/>
  <c r="U17" i="2"/>
  <c r="V17" i="2"/>
  <c r="T18" i="2"/>
  <c r="U18" i="2"/>
  <c r="V18" i="2"/>
  <c r="T19" i="2"/>
  <c r="U19" i="2"/>
  <c r="V19" i="2"/>
  <c r="T20" i="2"/>
  <c r="U20" i="2"/>
  <c r="V20" i="2"/>
  <c r="T21" i="2"/>
  <c r="U21" i="2"/>
  <c r="V21" i="2"/>
  <c r="T22" i="2"/>
  <c r="U22" i="2"/>
  <c r="V22" i="2"/>
  <c r="T23" i="2"/>
  <c r="U23" i="2"/>
  <c r="V23" i="2"/>
  <c r="T24" i="2"/>
  <c r="U24" i="2"/>
  <c r="V24" i="2"/>
  <c r="T25" i="2"/>
  <c r="U25" i="2"/>
  <c r="V25" i="2"/>
  <c r="T26" i="2"/>
  <c r="U26" i="2"/>
  <c r="V26" i="2"/>
  <c r="T27" i="2"/>
  <c r="U27" i="2"/>
  <c r="V27" i="2"/>
  <c r="T28" i="2"/>
  <c r="U28" i="2"/>
  <c r="V28" i="2"/>
  <c r="T29" i="2"/>
  <c r="U29" i="2"/>
  <c r="V29" i="2"/>
  <c r="T30" i="2"/>
  <c r="U30" i="2"/>
  <c r="V30" i="2"/>
  <c r="T31" i="2"/>
  <c r="U31" i="2"/>
  <c r="V31" i="2"/>
  <c r="C6" i="2"/>
  <c r="D6" i="2"/>
  <c r="E6" i="2"/>
  <c r="G6" i="2"/>
  <c r="H6" i="2"/>
  <c r="C7" i="2"/>
  <c r="D7" i="2"/>
  <c r="E7" i="2"/>
  <c r="G7" i="2"/>
  <c r="H7" i="2"/>
  <c r="C8" i="2"/>
  <c r="D8" i="2"/>
  <c r="E8" i="2"/>
  <c r="G8" i="2"/>
  <c r="H8" i="2"/>
  <c r="C9" i="2"/>
  <c r="D9" i="2"/>
  <c r="E9" i="2"/>
  <c r="G9" i="2"/>
  <c r="H9" i="2"/>
  <c r="C10" i="2"/>
  <c r="D10" i="2"/>
  <c r="E10" i="2"/>
  <c r="G10" i="2"/>
  <c r="H10" i="2"/>
  <c r="C11" i="2"/>
  <c r="D11" i="2"/>
  <c r="E11" i="2"/>
  <c r="G11" i="2"/>
  <c r="H11" i="2"/>
  <c r="C12" i="2"/>
  <c r="D12" i="2"/>
  <c r="E12" i="2"/>
  <c r="G12" i="2"/>
  <c r="H12" i="2"/>
  <c r="C13" i="2"/>
  <c r="D13" i="2"/>
  <c r="E13" i="2"/>
  <c r="G13" i="2"/>
  <c r="H13" i="2"/>
  <c r="C14" i="2"/>
  <c r="D14" i="2"/>
  <c r="E14" i="2"/>
  <c r="G14" i="2"/>
  <c r="H14" i="2"/>
  <c r="C15" i="2"/>
  <c r="D15" i="2"/>
  <c r="E15" i="2"/>
  <c r="G15" i="2"/>
  <c r="H15" i="2"/>
  <c r="C16" i="2"/>
  <c r="D16" i="2"/>
  <c r="E16" i="2"/>
  <c r="G16" i="2"/>
  <c r="H16" i="2"/>
  <c r="C17" i="2"/>
  <c r="D17" i="2"/>
  <c r="E17" i="2"/>
  <c r="G17" i="2"/>
  <c r="H17" i="2"/>
  <c r="C18" i="2"/>
  <c r="D18" i="2"/>
  <c r="E18" i="2"/>
  <c r="G18" i="2"/>
  <c r="H18" i="2"/>
  <c r="C19" i="2"/>
  <c r="D19" i="2"/>
  <c r="E19" i="2"/>
  <c r="G19" i="2"/>
  <c r="H19" i="2"/>
  <c r="C20" i="2"/>
  <c r="D20" i="2"/>
  <c r="E20" i="2"/>
  <c r="G20" i="2"/>
  <c r="H20" i="2"/>
  <c r="C21" i="2"/>
  <c r="D21" i="2"/>
  <c r="E21" i="2"/>
  <c r="G21" i="2"/>
  <c r="H21" i="2"/>
  <c r="C22" i="2"/>
  <c r="D22" i="2"/>
  <c r="E22" i="2"/>
  <c r="G22" i="2"/>
  <c r="H22" i="2"/>
  <c r="C23" i="2"/>
  <c r="D23" i="2"/>
  <c r="E23" i="2"/>
  <c r="G23" i="2"/>
  <c r="H23" i="2"/>
  <c r="C24" i="2"/>
  <c r="D24" i="2"/>
  <c r="E24" i="2"/>
  <c r="G24" i="2"/>
  <c r="H24" i="2"/>
  <c r="C25" i="2"/>
  <c r="D25" i="2"/>
  <c r="E25" i="2"/>
  <c r="G25" i="2"/>
  <c r="H25" i="2"/>
  <c r="I25" i="2" s="1"/>
  <c r="C26" i="2"/>
  <c r="D26" i="2"/>
  <c r="E26" i="2"/>
  <c r="G26" i="2"/>
  <c r="H26" i="2"/>
  <c r="C27" i="2"/>
  <c r="D27" i="2"/>
  <c r="E27" i="2"/>
  <c r="G27" i="2"/>
  <c r="H27" i="2"/>
  <c r="C28" i="2"/>
  <c r="D28" i="2"/>
  <c r="E28" i="2"/>
  <c r="G28" i="2"/>
  <c r="H28" i="2"/>
  <c r="C29" i="2"/>
  <c r="D29" i="2"/>
  <c r="E29" i="2"/>
  <c r="G29" i="2"/>
  <c r="H29" i="2"/>
  <c r="C30" i="2"/>
  <c r="D30" i="2"/>
  <c r="E30" i="2"/>
  <c r="G30" i="2"/>
  <c r="H30" i="2"/>
  <c r="C31" i="2"/>
  <c r="D31" i="2"/>
  <c r="E31" i="2"/>
  <c r="G31" i="2"/>
  <c r="H31" i="2"/>
  <c r="I21" i="2" l="1"/>
  <c r="F28" i="2"/>
  <c r="F26" i="2"/>
  <c r="I30" i="2"/>
  <c r="F31" i="2"/>
  <c r="F30" i="2"/>
  <c r="I29" i="2"/>
  <c r="F27" i="2"/>
  <c r="I26" i="2"/>
  <c r="F23" i="2"/>
  <c r="I22" i="2"/>
  <c r="F11" i="2"/>
  <c r="I10" i="2"/>
  <c r="F7" i="2"/>
  <c r="I6" i="2"/>
  <c r="F20" i="2"/>
  <c r="F16" i="2"/>
  <c r="F12" i="2"/>
  <c r="F8" i="2"/>
  <c r="I9" i="2"/>
  <c r="F24" i="2"/>
  <c r="F22" i="2"/>
  <c r="F18" i="2"/>
  <c r="I17" i="2"/>
  <c r="F14" i="2"/>
  <c r="I13" i="2"/>
  <c r="F6" i="2"/>
  <c r="F19" i="2"/>
  <c r="I18" i="2"/>
  <c r="F15" i="2"/>
  <c r="I14" i="2"/>
  <c r="F10" i="2"/>
  <c r="I31" i="2"/>
  <c r="I28" i="2"/>
  <c r="F25" i="2"/>
  <c r="I23" i="2"/>
  <c r="I20" i="2"/>
  <c r="F17" i="2"/>
  <c r="I15" i="2"/>
  <c r="I12" i="2"/>
  <c r="F9" i="2"/>
  <c r="I7" i="2"/>
  <c r="F29" i="2"/>
  <c r="I27" i="2"/>
  <c r="I24" i="2"/>
  <c r="F21" i="2"/>
  <c r="I19" i="2"/>
  <c r="I16" i="2"/>
  <c r="F13" i="2"/>
  <c r="I11" i="2"/>
  <c r="I8" i="2"/>
  <c r="U33" i="2" l="1"/>
  <c r="V33" i="2"/>
  <c r="U34" i="2"/>
  <c r="V34" i="2"/>
  <c r="U35" i="2"/>
  <c r="V35" i="2"/>
  <c r="V5" i="2"/>
  <c r="U5" i="2"/>
  <c r="T35" i="2"/>
  <c r="T34" i="2"/>
  <c r="T33" i="2"/>
  <c r="T5" i="2"/>
  <c r="G33" i="2"/>
  <c r="H33" i="2"/>
  <c r="G34" i="2"/>
  <c r="H34" i="2"/>
  <c r="G35" i="2"/>
  <c r="H35" i="2"/>
  <c r="H5" i="2"/>
  <c r="G5" i="2"/>
  <c r="E5" i="2"/>
  <c r="D5" i="2"/>
  <c r="C5" i="2"/>
  <c r="I33" i="2" l="1"/>
  <c r="K35" i="2"/>
  <c r="K12" i="2"/>
  <c r="K20" i="2"/>
  <c r="K28" i="2"/>
  <c r="K16" i="2"/>
  <c r="K8" i="2"/>
  <c r="K24" i="2"/>
  <c r="K22" i="2"/>
  <c r="K18" i="2"/>
  <c r="K9" i="2"/>
  <c r="K6" i="2"/>
  <c r="K21" i="2"/>
  <c r="K26" i="2"/>
  <c r="K25" i="2"/>
  <c r="K23" i="2"/>
  <c r="K29" i="2"/>
  <c r="K11" i="2"/>
  <c r="K31" i="2"/>
  <c r="K13" i="2"/>
  <c r="K19" i="2"/>
  <c r="K17" i="2"/>
  <c r="K14" i="2"/>
  <c r="K7" i="2"/>
  <c r="K10" i="2"/>
  <c r="K30" i="2"/>
  <c r="K15" i="2"/>
  <c r="K27" i="2"/>
  <c r="J10" i="2"/>
  <c r="J26" i="2"/>
  <c r="J14" i="2"/>
  <c r="J22" i="2"/>
  <c r="J6" i="2"/>
  <c r="J30" i="2"/>
  <c r="J18" i="2"/>
  <c r="J24" i="2"/>
  <c r="J8" i="2"/>
  <c r="J27" i="2"/>
  <c r="J19" i="2"/>
  <c r="J11" i="2"/>
  <c r="J16" i="2"/>
  <c r="J23" i="2"/>
  <c r="J7" i="2"/>
  <c r="J17" i="2"/>
  <c r="J28" i="2"/>
  <c r="J29" i="2"/>
  <c r="J21" i="2"/>
  <c r="J13" i="2"/>
  <c r="J20" i="2"/>
  <c r="J31" i="2"/>
  <c r="J15" i="2"/>
  <c r="J12" i="2"/>
  <c r="J25" i="2"/>
  <c r="J9" i="2"/>
  <c r="J5" i="2"/>
  <c r="K5" i="2"/>
  <c r="K33" i="2"/>
  <c r="I5" i="2"/>
  <c r="K34" i="2"/>
  <c r="I35" i="2"/>
  <c r="F5" i="2"/>
  <c r="I34" i="2"/>
  <c r="J35" i="2"/>
  <c r="J34" i="2"/>
  <c r="J33" i="2"/>
</calcChain>
</file>

<file path=xl/sharedStrings.xml><?xml version="1.0" encoding="utf-8"?>
<sst xmlns="http://schemas.openxmlformats.org/spreadsheetml/2006/main" count="67" uniqueCount="42">
  <si>
    <t>GROSS WRITTEN PREMIUMS</t>
  </si>
  <si>
    <t>PAID CLAIMS</t>
  </si>
  <si>
    <t>Change</t>
  </si>
  <si>
    <t>EUR m</t>
  </si>
  <si>
    <t>%</t>
  </si>
  <si>
    <t>IN LOCAL CURRENCY - BAM</t>
  </si>
  <si>
    <t>BAM m</t>
  </si>
  <si>
    <t>TOTAL BiH - ALL INSURANCE LINES RANKING</t>
  </si>
  <si>
    <t>No.</t>
  </si>
  <si>
    <t>Company</t>
  </si>
  <si>
    <t>MARKET SHARE</t>
  </si>
  <si>
    <t>RS COMPANIES</t>
  </si>
  <si>
    <t>FBiH COMPANIES</t>
  </si>
  <si>
    <t>TOTAL Bosnia&amp;Herzegovina</t>
  </si>
  <si>
    <t>Adriatic osiguranje  (FBiH)</t>
  </si>
  <si>
    <t>Uniqa osiguranje  (FBiH)</t>
  </si>
  <si>
    <t>Euroherc osiguranje  (FBiH)</t>
  </si>
  <si>
    <t>Sarajevo osiguranje  (FBiH)</t>
  </si>
  <si>
    <t>Grawe osiguranje  (FBiH)</t>
  </si>
  <si>
    <t>Croatia osiguranje  (FBiH)</t>
  </si>
  <si>
    <t>Triglav osiguranje  (FBiH)</t>
  </si>
  <si>
    <t>Central osiguranje  (FBiH)</t>
  </si>
  <si>
    <t>Wiener osiguranje  (RS)</t>
  </si>
  <si>
    <t>Vienna osiguranje  (FBiH)</t>
  </si>
  <si>
    <t>ASA osiguranje  (FBiH)</t>
  </si>
  <si>
    <t>Drina osiguranje  (RS)</t>
  </si>
  <si>
    <t>Dunav osiguranje  (RS)</t>
  </si>
  <si>
    <t>Atos osiguranje  (RS)</t>
  </si>
  <si>
    <t>Osiguranje Aura  (RS)</t>
  </si>
  <si>
    <t>Grawe osiguranje  (RS)</t>
  </si>
  <si>
    <t>Nešković osiguranje  (RS)</t>
  </si>
  <si>
    <t>Brčko osiguranje  (RS)</t>
  </si>
  <si>
    <t>Triglav osiguranje  (RS)</t>
  </si>
  <si>
    <t>Mikrofin osiguranje  (RS)</t>
  </si>
  <si>
    <t>Camelija osiguranje  (FBiH)</t>
  </si>
  <si>
    <t>Osiguranje Garant  (RS)</t>
  </si>
  <si>
    <t>Euros osiguranje  (RS)</t>
  </si>
  <si>
    <t>SAS - Super P osiguranje  (RS)</t>
  </si>
  <si>
    <t>Krajina osiguranje  (RS)</t>
  </si>
  <si>
    <t>Premium osiguranje  (RS)</t>
  </si>
  <si>
    <t>VGT osiguranje  (FBiH)</t>
  </si>
  <si>
    <t>Zovko osiguranje  (FBiH)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</si>
</sst>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9" fillId="0" borderId="1" xfId="1" applyFont="1" applyBorder="1" applyAlignment="1">
      <alignment horizontal="center" vertical="center"/>
    </xf>
    <xf numFmtId="164" fontId="8" fillId="0" borderId="1" xfId="1" applyFont="1" applyBorder="1"/>
    <xf numFmtId="164" fontId="7" fillId="0" borderId="1" xfId="1" applyFont="1" applyBorder="1"/>
    <xf numFmtId="164" fontId="9" fillId="0" borderId="1" xfId="1" applyFont="1" applyBorder="1"/>
    <xf numFmtId="164" fontId="8" fillId="0" borderId="2" xfId="1" applyFont="1" applyBorder="1"/>
    <xf numFmtId="164" fontId="8" fillId="0" borderId="0" xfId="1" applyFont="1"/>
    <xf numFmtId="164" fontId="10" fillId="0" borderId="1" xfId="1" applyFont="1" applyBorder="1" applyAlignment="1">
      <alignment horizontal="center" vertical="center"/>
    </xf>
    <xf numFmtId="164" fontId="2" fillId="0" borderId="1" xfId="1" applyFont="1" applyBorder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9" fillId="0" borderId="7" xfId="1" applyFont="1" applyBorder="1"/>
    <xf numFmtId="164" fontId="11" fillId="0" borderId="1" xfId="1" applyFont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4" fontId="11" fillId="0" borderId="7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44"/>
  <sheetViews>
    <sheetView tabSelected="1" zoomScaleNormal="100" workbookViewId="0">
      <selection activeCell="G36" sqref="G36"/>
    </sheetView>
  </sheetViews>
  <sheetFormatPr defaultRowHeight="15" x14ac:dyDescent="0.25"/>
  <cols>
    <col min="1" max="1" width="2.85546875" customWidth="1"/>
    <col min="2" max="2" width="5.85546875" customWidth="1"/>
    <col min="3" max="3" width="28.7109375" bestFit="1" customWidth="1"/>
    <col min="4" max="5" width="11" bestFit="1" customWidth="1"/>
    <col min="6" max="6" width="10.7109375" customWidth="1"/>
    <col min="7" max="8" width="10.7109375" bestFit="1" customWidth="1"/>
    <col min="9" max="9" width="13.7109375" customWidth="1"/>
    <col min="10" max="10" width="11.85546875" customWidth="1"/>
    <col min="11" max="11" width="10.5703125" customWidth="1"/>
    <col min="12" max="12" width="4.28515625" customWidth="1"/>
    <col min="13" max="13" width="5" customWidth="1"/>
    <col min="14" max="14" width="28.7109375" bestFit="1" customWidth="1"/>
    <col min="15" max="15" width="11.7109375" customWidth="1"/>
    <col min="16" max="16" width="12.140625" customWidth="1"/>
    <col min="17" max="17" width="12.28515625" customWidth="1"/>
    <col min="18" max="18" width="11.85546875" customWidth="1"/>
    <col min="19" max="19" width="11.5703125" customWidth="1"/>
    <col min="20" max="20" width="13.85546875" customWidth="1"/>
    <col min="21" max="21" width="11.5703125" customWidth="1"/>
    <col min="22" max="22" width="10.42578125" customWidth="1"/>
  </cols>
  <sheetData>
    <row r="1" spans="2:22" s="3" customFormat="1" x14ac:dyDescent="0.25">
      <c r="B1" s="7" t="s">
        <v>7</v>
      </c>
      <c r="C1" s="8"/>
      <c r="D1" s="8"/>
      <c r="E1" s="9"/>
      <c r="F1" s="10"/>
      <c r="G1" s="8"/>
      <c r="H1" s="9"/>
      <c r="I1" s="10"/>
      <c r="J1" s="10"/>
      <c r="K1" s="11"/>
      <c r="M1" s="7" t="s">
        <v>7</v>
      </c>
      <c r="N1" s="8"/>
      <c r="O1" s="8"/>
      <c r="Q1" s="9"/>
      <c r="R1" s="8"/>
      <c r="T1" s="12" t="s">
        <v>5</v>
      </c>
      <c r="U1" s="13"/>
      <c r="V1" s="14"/>
    </row>
    <row r="2" spans="2:22" s="3" customFormat="1" ht="15" customHeight="1" x14ac:dyDescent="0.25">
      <c r="B2" s="35" t="s">
        <v>8</v>
      </c>
      <c r="C2" s="35" t="s">
        <v>9</v>
      </c>
      <c r="D2" s="38" t="s">
        <v>0</v>
      </c>
      <c r="E2" s="39"/>
      <c r="F2" s="40"/>
      <c r="G2" s="41" t="s">
        <v>1</v>
      </c>
      <c r="H2" s="42"/>
      <c r="I2" s="43"/>
      <c r="J2" s="33" t="s">
        <v>10</v>
      </c>
      <c r="K2" s="34"/>
      <c r="M2" s="35" t="s">
        <v>8</v>
      </c>
      <c r="N2" s="35" t="s">
        <v>9</v>
      </c>
      <c r="O2" s="38" t="s">
        <v>0</v>
      </c>
      <c r="P2" s="39"/>
      <c r="Q2" s="40"/>
      <c r="R2" s="41" t="s">
        <v>1</v>
      </c>
      <c r="S2" s="42"/>
      <c r="T2" s="43"/>
      <c r="U2" s="33" t="s">
        <v>10</v>
      </c>
      <c r="V2" s="34"/>
    </row>
    <row r="3" spans="2:22" s="3" customFormat="1" ht="15" customHeight="1" x14ac:dyDescent="0.25">
      <c r="B3" s="36"/>
      <c r="C3" s="36"/>
      <c r="D3" s="4">
        <v>2018</v>
      </c>
      <c r="E3" s="4">
        <v>2017</v>
      </c>
      <c r="F3" s="4" t="s">
        <v>2</v>
      </c>
      <c r="G3" s="4">
        <v>2018</v>
      </c>
      <c r="H3" s="4">
        <v>2017</v>
      </c>
      <c r="I3" s="4" t="s">
        <v>2</v>
      </c>
      <c r="J3" s="4">
        <v>2018</v>
      </c>
      <c r="K3" s="4">
        <v>2017</v>
      </c>
      <c r="M3" s="36"/>
      <c r="N3" s="36"/>
      <c r="O3" s="4">
        <v>2018</v>
      </c>
      <c r="P3" s="4">
        <v>2017</v>
      </c>
      <c r="Q3" s="4" t="s">
        <v>2</v>
      </c>
      <c r="R3" s="4">
        <v>2018</v>
      </c>
      <c r="S3" s="4">
        <v>2017</v>
      </c>
      <c r="T3" s="4" t="s">
        <v>2</v>
      </c>
      <c r="U3" s="4">
        <v>2018</v>
      </c>
      <c r="V3" s="4">
        <v>2017</v>
      </c>
    </row>
    <row r="4" spans="2:22" s="3" customFormat="1" x14ac:dyDescent="0.25">
      <c r="B4" s="37"/>
      <c r="C4" s="37"/>
      <c r="D4" s="5" t="s">
        <v>3</v>
      </c>
      <c r="E4" s="5" t="s">
        <v>3</v>
      </c>
      <c r="F4" s="5" t="s">
        <v>4</v>
      </c>
      <c r="G4" s="5" t="s">
        <v>3</v>
      </c>
      <c r="H4" s="5" t="s">
        <v>3</v>
      </c>
      <c r="I4" s="5" t="s">
        <v>4</v>
      </c>
      <c r="J4" s="5" t="s">
        <v>4</v>
      </c>
      <c r="K4" s="5" t="s">
        <v>4</v>
      </c>
      <c r="M4" s="37"/>
      <c r="N4" s="36"/>
      <c r="O4" s="5" t="s">
        <v>6</v>
      </c>
      <c r="P4" s="5" t="s">
        <v>6</v>
      </c>
      <c r="Q4" s="5" t="s">
        <v>4</v>
      </c>
      <c r="R4" s="5" t="s">
        <v>6</v>
      </c>
      <c r="S4" s="5" t="s">
        <v>6</v>
      </c>
      <c r="T4" s="5" t="s">
        <v>4</v>
      </c>
      <c r="U4" s="5" t="s">
        <v>4</v>
      </c>
      <c r="V4" s="5" t="s">
        <v>4</v>
      </c>
    </row>
    <row r="5" spans="2:22" s="3" customFormat="1" x14ac:dyDescent="0.25">
      <c r="B5" s="15">
        <v>1</v>
      </c>
      <c r="C5" s="20" t="str">
        <f>N5</f>
        <v>Adriatic osiguranje  (FBiH)</v>
      </c>
      <c r="D5" s="16">
        <f>O5/1.95583</f>
        <v>33.662802145380731</v>
      </c>
      <c r="E5" s="16">
        <f>P5/1.95583</f>
        <v>25.537528297449168</v>
      </c>
      <c r="F5" s="16">
        <f>D5*100/E5-100</f>
        <v>31.816994006985226</v>
      </c>
      <c r="G5" s="16">
        <f>R5/1.95583</f>
        <v>13.951214179197603</v>
      </c>
      <c r="H5" s="16">
        <f>S5/1.95583</f>
        <v>9.6835187056134746</v>
      </c>
      <c r="I5" s="16">
        <f>G5*100/H5-100</f>
        <v>44.071742961679547</v>
      </c>
      <c r="J5" s="16">
        <f>D5*100/$D$35</f>
        <v>9.2328527770279667</v>
      </c>
      <c r="K5" s="16">
        <f>E5*100/$E$35</f>
        <v>7.3098076834750936</v>
      </c>
      <c r="M5" s="30">
        <v>1</v>
      </c>
      <c r="N5" s="20" t="s">
        <v>14</v>
      </c>
      <c r="O5" s="16">
        <v>65.838718319999998</v>
      </c>
      <c r="P5" s="17">
        <v>49.947063970000002</v>
      </c>
      <c r="Q5" s="16">
        <f>O5*100/P5-100</f>
        <v>31.816994006985254</v>
      </c>
      <c r="R5" s="16">
        <v>27.286203228100046</v>
      </c>
      <c r="S5" s="17">
        <v>18.939316390000002</v>
      </c>
      <c r="T5" s="16">
        <f>R5*100/S5-100</f>
        <v>44.071742961679519</v>
      </c>
      <c r="U5" s="17">
        <f>O5*100/$O$35</f>
        <v>9.2328527770279702</v>
      </c>
      <c r="V5" s="17">
        <f>P5*100/$P$35</f>
        <v>7.3098076834750927</v>
      </c>
    </row>
    <row r="6" spans="2:22" s="3" customFormat="1" x14ac:dyDescent="0.25">
      <c r="B6" s="15">
        <v>2</v>
      </c>
      <c r="C6" s="20" t="str">
        <f t="shared" ref="C6:C31" si="0">N6</f>
        <v>Uniqa osiguranje  (FBiH)</v>
      </c>
      <c r="D6" s="16">
        <f t="shared" ref="D6:D31" si="1">O6/1.95583</f>
        <v>31.586433243175527</v>
      </c>
      <c r="E6" s="16">
        <f t="shared" ref="E6:E31" si="2">P6/1.95583</f>
        <v>29.625659438703774</v>
      </c>
      <c r="F6" s="16">
        <f t="shared" ref="F6:F31" si="3">D6*100/E6-100</f>
        <v>6.6184984287983326</v>
      </c>
      <c r="G6" s="16">
        <f t="shared" ref="G6:G31" si="4">R6/1.95583</f>
        <v>11.471340786264653</v>
      </c>
      <c r="H6" s="16">
        <f t="shared" ref="H6:H31" si="5">S6/1.95583</f>
        <v>12.776898626158715</v>
      </c>
      <c r="I6" s="16">
        <f t="shared" ref="I6:I31" si="6">G6*100/H6-100</f>
        <v>-10.218112220293705</v>
      </c>
      <c r="J6" s="16">
        <f t="shared" ref="J6:J31" si="7">D6*100/$D$35</f>
        <v>8.6633574539094056</v>
      </c>
      <c r="K6" s="16">
        <f t="shared" ref="K6:K31" si="8">E6*100/$E$35</f>
        <v>8.4799856301944576</v>
      </c>
      <c r="M6" s="30">
        <v>2</v>
      </c>
      <c r="N6" s="20" t="s">
        <v>15</v>
      </c>
      <c r="O6" s="16">
        <v>61.777693729999989</v>
      </c>
      <c r="P6" s="17">
        <v>57.942753500000002</v>
      </c>
      <c r="Q6" s="16">
        <f t="shared" ref="Q6:Q35" si="9">O6*100/P6-100</f>
        <v>6.6184984287983326</v>
      </c>
      <c r="R6" s="16">
        <v>22.435992449999997</v>
      </c>
      <c r="S6" s="17">
        <v>24.989441639999999</v>
      </c>
      <c r="T6" s="16">
        <f t="shared" ref="T6:T31" si="10">R6*100/S6-100</f>
        <v>-10.21811222029369</v>
      </c>
      <c r="U6" s="17">
        <f t="shared" ref="U6:U31" si="11">O6*100/$O$35</f>
        <v>8.6633574539094074</v>
      </c>
      <c r="V6" s="17">
        <f t="shared" ref="V6:V31" si="12">P6*100/$P$35</f>
        <v>8.4799856301944576</v>
      </c>
    </row>
    <row r="7" spans="2:22" s="3" customFormat="1" x14ac:dyDescent="0.25">
      <c r="B7" s="15">
        <v>3</v>
      </c>
      <c r="C7" s="20" t="str">
        <f t="shared" si="0"/>
        <v>Euroherc osiguranje  (FBiH)</v>
      </c>
      <c r="D7" s="16">
        <f t="shared" si="1"/>
        <v>30.692033489618222</v>
      </c>
      <c r="E7" s="16">
        <f t="shared" si="2"/>
        <v>28.798485507431629</v>
      </c>
      <c r="F7" s="16">
        <f t="shared" si="3"/>
        <v>6.5751651478267803</v>
      </c>
      <c r="G7" s="16">
        <f t="shared" si="4"/>
        <v>11.77451483089021</v>
      </c>
      <c r="H7" s="16">
        <f t="shared" si="5"/>
        <v>11.201774908862223</v>
      </c>
      <c r="I7" s="16">
        <f t="shared" si="6"/>
        <v>5.1129390358921256</v>
      </c>
      <c r="J7" s="16">
        <f t="shared" si="7"/>
        <v>8.418046287811551</v>
      </c>
      <c r="K7" s="16">
        <f t="shared" si="8"/>
        <v>8.243217126682417</v>
      </c>
      <c r="M7" s="30">
        <v>3</v>
      </c>
      <c r="N7" s="20" t="s">
        <v>16</v>
      </c>
      <c r="O7" s="16">
        <v>60.028399860000007</v>
      </c>
      <c r="P7" s="17">
        <v>56.32494191</v>
      </c>
      <c r="Q7" s="16">
        <f t="shared" si="9"/>
        <v>6.5751651478267945</v>
      </c>
      <c r="R7" s="16">
        <v>23.028949341699999</v>
      </c>
      <c r="S7" s="17">
        <v>21.90876742</v>
      </c>
      <c r="T7" s="16">
        <f t="shared" si="10"/>
        <v>5.1129390358921398</v>
      </c>
      <c r="U7" s="17">
        <f t="shared" si="11"/>
        <v>8.4180462878115527</v>
      </c>
      <c r="V7" s="17">
        <f t="shared" si="12"/>
        <v>8.243217126682417</v>
      </c>
    </row>
    <row r="8" spans="2:22" s="3" customFormat="1" x14ac:dyDescent="0.25">
      <c r="B8" s="15">
        <v>4</v>
      </c>
      <c r="C8" s="20" t="str">
        <f t="shared" si="0"/>
        <v>Sarajevo osiguranje  (FBiH)</v>
      </c>
      <c r="D8" s="16">
        <f t="shared" si="1"/>
        <v>30.384417959638622</v>
      </c>
      <c r="E8" s="16">
        <f t="shared" si="2"/>
        <v>28.501752804691613</v>
      </c>
      <c r="F8" s="16">
        <f t="shared" si="3"/>
        <v>6.6054364019223044</v>
      </c>
      <c r="G8" s="16">
        <f t="shared" si="4"/>
        <v>15.193090575356754</v>
      </c>
      <c r="H8" s="16">
        <f t="shared" si="5"/>
        <v>17.988438468578558</v>
      </c>
      <c r="I8" s="16">
        <f t="shared" si="6"/>
        <v>-15.539691775384497</v>
      </c>
      <c r="J8" s="16">
        <f t="shared" si="7"/>
        <v>8.333675150555564</v>
      </c>
      <c r="K8" s="16">
        <f t="shared" si="8"/>
        <v>8.1582809901400282</v>
      </c>
      <c r="M8" s="30">
        <v>4</v>
      </c>
      <c r="N8" s="20" t="s">
        <v>17</v>
      </c>
      <c r="O8" s="16">
        <v>59.426756178000005</v>
      </c>
      <c r="P8" s="17">
        <v>55.744583187999993</v>
      </c>
      <c r="Q8" s="16">
        <f t="shared" si="9"/>
        <v>6.6054364019223044</v>
      </c>
      <c r="R8" s="16">
        <v>29.715102339999998</v>
      </c>
      <c r="S8" s="17">
        <v>35.182327610000002</v>
      </c>
      <c r="T8" s="16">
        <f t="shared" si="10"/>
        <v>-15.539691775384512</v>
      </c>
      <c r="U8" s="17">
        <f t="shared" si="11"/>
        <v>8.333675150555564</v>
      </c>
      <c r="V8" s="17">
        <f t="shared" si="12"/>
        <v>8.1582809901400264</v>
      </c>
    </row>
    <row r="9" spans="2:22" s="3" customFormat="1" x14ac:dyDescent="0.25">
      <c r="B9" s="15">
        <v>5</v>
      </c>
      <c r="C9" s="20" t="str">
        <f t="shared" si="0"/>
        <v>Grawe osiguranje  (FBiH)</v>
      </c>
      <c r="D9" s="16">
        <f t="shared" si="1"/>
        <v>26.655609449696613</v>
      </c>
      <c r="E9" s="16">
        <f t="shared" si="2"/>
        <v>21.903569134331654</v>
      </c>
      <c r="F9" s="16">
        <f t="shared" si="3"/>
        <v>21.695278455403013</v>
      </c>
      <c r="G9" s="16">
        <f t="shared" si="4"/>
        <v>12.9209929339462</v>
      </c>
      <c r="H9" s="16">
        <f t="shared" si="5"/>
        <v>8.6822377302730978</v>
      </c>
      <c r="I9" s="16">
        <f t="shared" si="6"/>
        <v>48.820999094432466</v>
      </c>
      <c r="J9" s="16">
        <f t="shared" si="7"/>
        <v>7.3109575568941638</v>
      </c>
      <c r="K9" s="16">
        <f t="shared" si="8"/>
        <v>6.2696309560098742</v>
      </c>
      <c r="M9" s="30">
        <v>5</v>
      </c>
      <c r="N9" s="20" t="s">
        <v>18</v>
      </c>
      <c r="O9" s="16">
        <v>52.133840630000122</v>
      </c>
      <c r="P9" s="17">
        <v>42.839657619999876</v>
      </c>
      <c r="Q9" s="16">
        <f t="shared" si="9"/>
        <v>21.695278455403013</v>
      </c>
      <c r="R9" s="16">
        <v>25.271265609999997</v>
      </c>
      <c r="S9" s="17">
        <v>16.980981020000034</v>
      </c>
      <c r="T9" s="16">
        <f t="shared" si="10"/>
        <v>48.820999094432437</v>
      </c>
      <c r="U9" s="17">
        <f t="shared" si="11"/>
        <v>7.3109575568941638</v>
      </c>
      <c r="V9" s="17">
        <f t="shared" si="12"/>
        <v>6.2696309560098733</v>
      </c>
    </row>
    <row r="10" spans="2:22" s="3" customFormat="1" x14ac:dyDescent="0.25">
      <c r="B10" s="15">
        <v>6</v>
      </c>
      <c r="C10" s="20" t="str">
        <f t="shared" si="0"/>
        <v>Croatia osiguranje  (FBiH)</v>
      </c>
      <c r="D10" s="16">
        <f t="shared" si="1"/>
        <v>25.064722869574556</v>
      </c>
      <c r="E10" s="16">
        <f t="shared" si="2"/>
        <v>24.533463000363017</v>
      </c>
      <c r="F10" s="16">
        <f t="shared" si="3"/>
        <v>2.1654499782753049</v>
      </c>
      <c r="G10" s="16">
        <f t="shared" si="4"/>
        <v>11.800959239811235</v>
      </c>
      <c r="H10" s="16">
        <f t="shared" si="5"/>
        <v>11.920075175245291</v>
      </c>
      <c r="I10" s="16">
        <f t="shared" si="6"/>
        <v>-0.9992884581921686</v>
      </c>
      <c r="J10" s="16">
        <f t="shared" si="7"/>
        <v>6.8746177205436112</v>
      </c>
      <c r="K10" s="16">
        <f t="shared" si="8"/>
        <v>7.0224061723396503</v>
      </c>
      <c r="M10" s="30">
        <v>6</v>
      </c>
      <c r="N10" s="20" t="s">
        <v>19</v>
      </c>
      <c r="O10" s="16">
        <v>49.022336930000002</v>
      </c>
      <c r="P10" s="17">
        <v>47.983282940000002</v>
      </c>
      <c r="Q10" s="16">
        <f t="shared" si="9"/>
        <v>2.1654499782752907</v>
      </c>
      <c r="R10" s="16">
        <v>23.080670110000007</v>
      </c>
      <c r="S10" s="17">
        <v>23.313640629999998</v>
      </c>
      <c r="T10" s="16">
        <f t="shared" si="10"/>
        <v>-0.99928845819218282</v>
      </c>
      <c r="U10" s="17">
        <f t="shared" si="11"/>
        <v>6.8746177205436112</v>
      </c>
      <c r="V10" s="17">
        <f t="shared" si="12"/>
        <v>7.0224061723396494</v>
      </c>
    </row>
    <row r="11" spans="2:22" s="3" customFormat="1" x14ac:dyDescent="0.25">
      <c r="B11" s="15">
        <v>7</v>
      </c>
      <c r="C11" s="20" t="str">
        <f t="shared" si="0"/>
        <v>Triglav osiguranje  (FBiH)</v>
      </c>
      <c r="D11" s="16">
        <f t="shared" si="1"/>
        <v>22.513384951657322</v>
      </c>
      <c r="E11" s="16">
        <f t="shared" si="2"/>
        <v>21.733405148197924</v>
      </c>
      <c r="F11" s="16">
        <f t="shared" si="3"/>
        <v>3.5888522674693348</v>
      </c>
      <c r="G11" s="16">
        <f t="shared" si="4"/>
        <v>10.00043905656422</v>
      </c>
      <c r="H11" s="16">
        <f t="shared" si="5"/>
        <v>9.5951893620611202</v>
      </c>
      <c r="I11" s="16">
        <f t="shared" si="6"/>
        <v>4.2234673982093085</v>
      </c>
      <c r="J11" s="16">
        <f t="shared" si="7"/>
        <v>6.1748504439263465</v>
      </c>
      <c r="K11" s="16">
        <f t="shared" si="8"/>
        <v>6.2209235792111839</v>
      </c>
      <c r="M11" s="30">
        <v>7</v>
      </c>
      <c r="N11" s="32" t="s">
        <v>20</v>
      </c>
      <c r="O11" s="16">
        <v>44.032353689999937</v>
      </c>
      <c r="P11" s="17">
        <v>42.506845790999947</v>
      </c>
      <c r="Q11" s="16">
        <f t="shared" si="9"/>
        <v>3.5888522674693206</v>
      </c>
      <c r="R11" s="16">
        <v>19.559158719999999</v>
      </c>
      <c r="S11" s="17">
        <v>18.76655921</v>
      </c>
      <c r="T11" s="16">
        <f t="shared" si="10"/>
        <v>4.2234673982093227</v>
      </c>
      <c r="U11" s="17">
        <f t="shared" si="11"/>
        <v>6.1748504439263465</v>
      </c>
      <c r="V11" s="17">
        <f t="shared" si="12"/>
        <v>6.220923579211183</v>
      </c>
    </row>
    <row r="12" spans="2:22" s="3" customFormat="1" x14ac:dyDescent="0.25">
      <c r="B12" s="15">
        <v>8</v>
      </c>
      <c r="C12" s="20" t="str">
        <f t="shared" si="0"/>
        <v>Central osiguranje  (FBiH)</v>
      </c>
      <c r="D12" s="16">
        <f t="shared" si="1"/>
        <v>19.613103684880663</v>
      </c>
      <c r="E12" s="16">
        <f t="shared" si="2"/>
        <v>13.602689901474083</v>
      </c>
      <c r="F12" s="16">
        <f t="shared" si="3"/>
        <v>44.185479687773011</v>
      </c>
      <c r="G12" s="16">
        <f t="shared" si="4"/>
        <v>5.7589580127107034</v>
      </c>
      <c r="H12" s="16">
        <f t="shared" si="5"/>
        <v>2.0978044615329554</v>
      </c>
      <c r="I12" s="16">
        <f t="shared" si="6"/>
        <v>174.52310824538847</v>
      </c>
      <c r="J12" s="16">
        <f t="shared" si="7"/>
        <v>5.3793768576076992</v>
      </c>
      <c r="K12" s="16">
        <f t="shared" si="8"/>
        <v>3.8936049722422137</v>
      </c>
      <c r="M12" s="30">
        <v>8</v>
      </c>
      <c r="N12" s="20" t="s">
        <v>21</v>
      </c>
      <c r="O12" s="16">
        <v>38.359896580000147</v>
      </c>
      <c r="P12" s="17">
        <v>26.604548990000055</v>
      </c>
      <c r="Q12" s="16">
        <f t="shared" si="9"/>
        <v>44.185479687773011</v>
      </c>
      <c r="R12" s="16">
        <v>11.263542849999975</v>
      </c>
      <c r="S12" s="17">
        <v>4.1029489000000003</v>
      </c>
      <c r="T12" s="16">
        <f t="shared" si="10"/>
        <v>174.52310824538847</v>
      </c>
      <c r="U12" s="17">
        <f t="shared" si="11"/>
        <v>5.3793768576076992</v>
      </c>
      <c r="V12" s="17">
        <f t="shared" si="12"/>
        <v>3.8936049722422132</v>
      </c>
    </row>
    <row r="13" spans="2:22" s="3" customFormat="1" x14ac:dyDescent="0.25">
      <c r="B13" s="15">
        <v>9</v>
      </c>
      <c r="C13" s="20" t="str">
        <f t="shared" si="0"/>
        <v>Wiener osiguranje  (RS)</v>
      </c>
      <c r="D13" s="16">
        <f t="shared" si="1"/>
        <v>15.665910610840411</v>
      </c>
      <c r="E13" s="16">
        <f t="shared" si="2"/>
        <v>17.992782982161025</v>
      </c>
      <c r="F13" s="16">
        <f t="shared" si="3"/>
        <v>-12.932253857713931</v>
      </c>
      <c r="G13" s="16">
        <f t="shared" si="4"/>
        <v>4.5372417541401857</v>
      </c>
      <c r="H13" s="16">
        <f t="shared" si="5"/>
        <v>5.637037109564738</v>
      </c>
      <c r="I13" s="16">
        <f t="shared" si="6"/>
        <v>-19.510167026547606</v>
      </c>
      <c r="J13" s="16">
        <f t="shared" si="7"/>
        <v>4.2967619173027662</v>
      </c>
      <c r="K13" s="16">
        <f t="shared" si="8"/>
        <v>5.1502158610721107</v>
      </c>
      <c r="M13" s="30">
        <v>9</v>
      </c>
      <c r="N13" s="20" t="s">
        <v>22</v>
      </c>
      <c r="O13" s="16">
        <v>30.63985795</v>
      </c>
      <c r="P13" s="17">
        <v>35.190824739999996</v>
      </c>
      <c r="Q13" s="16">
        <f t="shared" si="9"/>
        <v>-12.932253857713931</v>
      </c>
      <c r="R13" s="16">
        <v>8.8740735399999995</v>
      </c>
      <c r="S13" s="17">
        <v>11.025086290000001</v>
      </c>
      <c r="T13" s="16">
        <f t="shared" si="10"/>
        <v>-19.510167026547606</v>
      </c>
      <c r="U13" s="17">
        <f t="shared" si="11"/>
        <v>4.2967619173027671</v>
      </c>
      <c r="V13" s="17">
        <f t="shared" si="12"/>
        <v>5.1502158610721107</v>
      </c>
    </row>
    <row r="14" spans="2:22" s="3" customFormat="1" x14ac:dyDescent="0.25">
      <c r="B14" s="15">
        <v>10</v>
      </c>
      <c r="C14" s="20" t="str">
        <f t="shared" si="0"/>
        <v>Vienna osiguranje  (FBiH)</v>
      </c>
      <c r="D14" s="16">
        <f t="shared" si="1"/>
        <v>15.469957511644672</v>
      </c>
      <c r="E14" s="16">
        <f t="shared" si="2"/>
        <v>15.544880316796453</v>
      </c>
      <c r="F14" s="16">
        <f t="shared" si="3"/>
        <v>-0.48197736891435738</v>
      </c>
      <c r="G14" s="16">
        <f t="shared" si="4"/>
        <v>3.6802293655379046</v>
      </c>
      <c r="H14" s="16">
        <f t="shared" si="5"/>
        <v>3.8878002996170427</v>
      </c>
      <c r="I14" s="16">
        <f t="shared" si="6"/>
        <v>-5.3390328227399948</v>
      </c>
      <c r="J14" s="16">
        <f t="shared" si="7"/>
        <v>4.2430169525115673</v>
      </c>
      <c r="K14" s="16">
        <f t="shared" si="8"/>
        <v>4.4495334182270678</v>
      </c>
      <c r="M14" s="30">
        <v>10</v>
      </c>
      <c r="N14" s="20" t="s">
        <v>23</v>
      </c>
      <c r="O14" s="16">
        <v>30.256606999999999</v>
      </c>
      <c r="P14" s="17">
        <v>30.403143270000005</v>
      </c>
      <c r="Q14" s="16">
        <f t="shared" si="9"/>
        <v>-0.48197736891434317</v>
      </c>
      <c r="R14" s="16">
        <v>7.1979030000000002</v>
      </c>
      <c r="S14" s="17">
        <v>7.6038764600000004</v>
      </c>
      <c r="T14" s="16">
        <f t="shared" si="10"/>
        <v>-5.3390328227399948</v>
      </c>
      <c r="U14" s="17">
        <f t="shared" si="11"/>
        <v>4.2430169525115673</v>
      </c>
      <c r="V14" s="17">
        <f t="shared" si="12"/>
        <v>4.4495334182270669</v>
      </c>
    </row>
    <row r="15" spans="2:22" s="3" customFormat="1" x14ac:dyDescent="0.25">
      <c r="B15" s="15">
        <v>11</v>
      </c>
      <c r="C15" s="20" t="str">
        <f t="shared" si="0"/>
        <v>ASA osiguranje  (FBiH)</v>
      </c>
      <c r="D15" s="16">
        <f t="shared" si="1"/>
        <v>13.766725773713906</v>
      </c>
      <c r="E15" s="16">
        <f t="shared" si="2"/>
        <v>11.390527944658604</v>
      </c>
      <c r="F15" s="16">
        <f t="shared" si="3"/>
        <v>20.861173780532098</v>
      </c>
      <c r="G15" s="16">
        <f t="shared" si="4"/>
        <v>5.9735480051947256</v>
      </c>
      <c r="H15" s="16">
        <f t="shared" si="5"/>
        <v>4.6901511532188387</v>
      </c>
      <c r="I15" s="16">
        <f t="shared" si="6"/>
        <v>27.363656522990624</v>
      </c>
      <c r="J15" s="16">
        <f t="shared" si="7"/>
        <v>3.7758636889905692</v>
      </c>
      <c r="K15" s="16">
        <f t="shared" si="8"/>
        <v>3.2604004474865316</v>
      </c>
      <c r="M15" s="30">
        <v>11</v>
      </c>
      <c r="N15" s="20" t="s">
        <v>24</v>
      </c>
      <c r="O15" s="16">
        <v>26.925375270002871</v>
      </c>
      <c r="P15" s="17">
        <v>22.277936270001639</v>
      </c>
      <c r="Q15" s="16">
        <f t="shared" si="9"/>
        <v>20.861173780532084</v>
      </c>
      <c r="R15" s="16">
        <v>11.683244394999999</v>
      </c>
      <c r="S15" s="17">
        <v>9.1731383300000005</v>
      </c>
      <c r="T15" s="16">
        <f t="shared" si="10"/>
        <v>27.363656522990624</v>
      </c>
      <c r="U15" s="17">
        <f t="shared" si="11"/>
        <v>3.7758636889905697</v>
      </c>
      <c r="V15" s="17">
        <f t="shared" si="12"/>
        <v>3.2604004474865316</v>
      </c>
    </row>
    <row r="16" spans="2:22" s="3" customFormat="1" x14ac:dyDescent="0.25">
      <c r="B16" s="15">
        <v>12</v>
      </c>
      <c r="C16" s="20" t="str">
        <f t="shared" si="0"/>
        <v>Drina osiguranje  (RS)</v>
      </c>
      <c r="D16" s="16">
        <f t="shared" si="1"/>
        <v>12.147420389297638</v>
      </c>
      <c r="E16" s="16">
        <f t="shared" si="2"/>
        <v>12.386179867370885</v>
      </c>
      <c r="F16" s="16">
        <f t="shared" si="3"/>
        <v>-1.9276280550568714</v>
      </c>
      <c r="G16" s="16">
        <f t="shared" si="4"/>
        <v>4.0172597260498097</v>
      </c>
      <c r="H16" s="16">
        <f t="shared" si="5"/>
        <v>3.790368002331491</v>
      </c>
      <c r="I16" s="16">
        <f t="shared" si="6"/>
        <v>5.986007785490898</v>
      </c>
      <c r="J16" s="16">
        <f t="shared" si="7"/>
        <v>3.3317292954604198</v>
      </c>
      <c r="K16" s="16">
        <f t="shared" si="8"/>
        <v>3.545393732268753</v>
      </c>
      <c r="M16" s="30">
        <v>12</v>
      </c>
      <c r="N16" s="32" t="s">
        <v>25</v>
      </c>
      <c r="O16" s="16">
        <v>23.758289219999998</v>
      </c>
      <c r="P16" s="17">
        <v>24.225262169999997</v>
      </c>
      <c r="Q16" s="16">
        <f t="shared" si="9"/>
        <v>-1.9276280550568714</v>
      </c>
      <c r="R16" s="16">
        <v>7.8570770899999998</v>
      </c>
      <c r="S16" s="17">
        <v>7.4133154499999998</v>
      </c>
      <c r="T16" s="16">
        <f t="shared" si="10"/>
        <v>5.9860077854909122</v>
      </c>
      <c r="U16" s="17">
        <f t="shared" si="11"/>
        <v>3.3317292954604198</v>
      </c>
      <c r="V16" s="17">
        <f t="shared" si="12"/>
        <v>3.545393732268753</v>
      </c>
    </row>
    <row r="17" spans="2:22" s="3" customFormat="1" x14ac:dyDescent="0.25">
      <c r="B17" s="15">
        <v>13</v>
      </c>
      <c r="C17" s="20" t="str">
        <f t="shared" si="0"/>
        <v>Dunav osiguranje  (RS)</v>
      </c>
      <c r="D17" s="16">
        <f t="shared" si="1"/>
        <v>12.096516762704324</v>
      </c>
      <c r="E17" s="16">
        <f t="shared" si="2"/>
        <v>11.766746087338879</v>
      </c>
      <c r="F17" s="16">
        <f t="shared" si="3"/>
        <v>2.8025647270512621</v>
      </c>
      <c r="G17" s="16">
        <f t="shared" si="4"/>
        <v>5.1620096992069859</v>
      </c>
      <c r="H17" s="16">
        <f t="shared" si="5"/>
        <v>4.3135340903861792</v>
      </c>
      <c r="I17" s="16">
        <f t="shared" si="6"/>
        <v>19.670080055976683</v>
      </c>
      <c r="J17" s="16">
        <f t="shared" si="7"/>
        <v>3.3177677218480053</v>
      </c>
      <c r="K17" s="16">
        <f t="shared" si="8"/>
        <v>3.3680883269866668</v>
      </c>
      <c r="M17" s="30">
        <v>13</v>
      </c>
      <c r="N17" s="32" t="s">
        <v>26</v>
      </c>
      <c r="O17" s="16">
        <v>23.658730379999998</v>
      </c>
      <c r="P17" s="17">
        <v>23.013755</v>
      </c>
      <c r="Q17" s="16">
        <f t="shared" si="9"/>
        <v>2.8025647270512621</v>
      </c>
      <c r="R17" s="16">
        <v>10.096013429999999</v>
      </c>
      <c r="S17" s="17">
        <v>8.436539380000001</v>
      </c>
      <c r="T17" s="16">
        <f t="shared" si="10"/>
        <v>19.670080055976669</v>
      </c>
      <c r="U17" s="17">
        <f t="shared" si="11"/>
        <v>3.3177677218480057</v>
      </c>
      <c r="V17" s="17">
        <f t="shared" si="12"/>
        <v>3.3680883269866668</v>
      </c>
    </row>
    <row r="18" spans="2:22" s="3" customFormat="1" x14ac:dyDescent="0.25">
      <c r="B18" s="15">
        <v>14</v>
      </c>
      <c r="C18" s="20" t="str">
        <f t="shared" si="0"/>
        <v>Atos osiguranje  (RS)</v>
      </c>
      <c r="D18" s="16">
        <f t="shared" si="1"/>
        <v>11.121066544638337</v>
      </c>
      <c r="E18" s="16">
        <f t="shared" si="2"/>
        <v>9.8307471763905863</v>
      </c>
      <c r="F18" s="16">
        <f t="shared" si="3"/>
        <v>13.125343832934348</v>
      </c>
      <c r="G18" s="16">
        <f t="shared" si="4"/>
        <v>4.7197498197696115</v>
      </c>
      <c r="H18" s="16">
        <f t="shared" si="5"/>
        <v>2.9436047509241599</v>
      </c>
      <c r="I18" s="16">
        <f t="shared" si="6"/>
        <v>60.339115442989481</v>
      </c>
      <c r="J18" s="16">
        <f t="shared" si="7"/>
        <v>3.0502264691671459</v>
      </c>
      <c r="K18" s="16">
        <f t="shared" si="8"/>
        <v>2.8139321240207438</v>
      </c>
      <c r="M18" s="30">
        <v>14</v>
      </c>
      <c r="N18" s="20" t="s">
        <v>27</v>
      </c>
      <c r="O18" s="16">
        <v>21.750915579999997</v>
      </c>
      <c r="P18" s="17">
        <v>19.22727025</v>
      </c>
      <c r="Q18" s="16">
        <f t="shared" si="9"/>
        <v>13.125343832934348</v>
      </c>
      <c r="R18" s="16">
        <v>9.2310282899999994</v>
      </c>
      <c r="S18" s="17">
        <v>5.7571904799999993</v>
      </c>
      <c r="T18" s="16">
        <f t="shared" si="10"/>
        <v>60.339115442989481</v>
      </c>
      <c r="U18" s="17">
        <f t="shared" si="11"/>
        <v>3.0502264691671459</v>
      </c>
      <c r="V18" s="17">
        <f t="shared" si="12"/>
        <v>2.8139321240207438</v>
      </c>
    </row>
    <row r="19" spans="2:22" s="3" customFormat="1" x14ac:dyDescent="0.25">
      <c r="B19" s="15">
        <v>15</v>
      </c>
      <c r="C19" s="20" t="str">
        <f t="shared" si="0"/>
        <v>Osiguranje Aura  (RS)</v>
      </c>
      <c r="D19" s="16">
        <f t="shared" si="1"/>
        <v>9.4218138999810837</v>
      </c>
      <c r="E19" s="16">
        <f t="shared" si="2"/>
        <v>7.4100088402366255</v>
      </c>
      <c r="F19" s="16">
        <f t="shared" si="3"/>
        <v>27.149833463359457</v>
      </c>
      <c r="G19" s="16">
        <f t="shared" si="4"/>
        <v>2.418613069643067</v>
      </c>
      <c r="H19" s="16">
        <f t="shared" si="5"/>
        <v>1.8676720420486441</v>
      </c>
      <c r="I19" s="16">
        <f t="shared" si="6"/>
        <v>29.498810026095214</v>
      </c>
      <c r="J19" s="16">
        <f t="shared" si="7"/>
        <v>2.5841645700020255</v>
      </c>
      <c r="K19" s="16">
        <f t="shared" si="8"/>
        <v>2.1210251408861067</v>
      </c>
      <c r="M19" s="30">
        <v>15</v>
      </c>
      <c r="N19" s="32" t="s">
        <v>28</v>
      </c>
      <c r="O19" s="16">
        <v>18.427466280000001</v>
      </c>
      <c r="P19" s="17">
        <v>14.49271759</v>
      </c>
      <c r="Q19" s="16">
        <f t="shared" si="9"/>
        <v>27.149833463359457</v>
      </c>
      <c r="R19" s="16">
        <v>4.7303959999999998</v>
      </c>
      <c r="S19" s="17">
        <v>3.6528490099999997</v>
      </c>
      <c r="T19" s="16">
        <f t="shared" si="10"/>
        <v>29.498810026095242</v>
      </c>
      <c r="U19" s="17">
        <f t="shared" si="11"/>
        <v>2.5841645700020255</v>
      </c>
      <c r="V19" s="17">
        <f t="shared" si="12"/>
        <v>2.1210251408861063</v>
      </c>
    </row>
    <row r="20" spans="2:22" s="3" customFormat="1" x14ac:dyDescent="0.25">
      <c r="B20" s="15">
        <v>16</v>
      </c>
      <c r="C20" s="20" t="str">
        <f t="shared" si="0"/>
        <v>Grawe osiguranje  (RS)</v>
      </c>
      <c r="D20" s="16">
        <f t="shared" si="1"/>
        <v>8.9440636762908845</v>
      </c>
      <c r="E20" s="16">
        <f t="shared" si="2"/>
        <v>8.518259588001003</v>
      </c>
      <c r="F20" s="16">
        <f t="shared" si="3"/>
        <v>4.9987216741983076</v>
      </c>
      <c r="G20" s="16">
        <f t="shared" si="4"/>
        <v>3.3776708763031551</v>
      </c>
      <c r="H20" s="16">
        <f t="shared" si="5"/>
        <v>3.5154585521236505</v>
      </c>
      <c r="I20" s="16">
        <f t="shared" si="6"/>
        <v>-3.9194794584410459</v>
      </c>
      <c r="J20" s="16">
        <f t="shared" si="7"/>
        <v>2.4531298016997951</v>
      </c>
      <c r="K20" s="16">
        <f t="shared" si="8"/>
        <v>2.4382484734211607</v>
      </c>
      <c r="M20" s="30">
        <v>16</v>
      </c>
      <c r="N20" s="32" t="s">
        <v>29</v>
      </c>
      <c r="O20" s="16">
        <v>17.493068059999999</v>
      </c>
      <c r="P20" s="17">
        <v>16.660267650000002</v>
      </c>
      <c r="Q20" s="16">
        <f t="shared" si="9"/>
        <v>4.9987216741982934</v>
      </c>
      <c r="R20" s="16">
        <v>6.6061500299999993</v>
      </c>
      <c r="S20" s="17">
        <v>6.8756392999999996</v>
      </c>
      <c r="T20" s="16">
        <f t="shared" si="10"/>
        <v>-3.9194794584410602</v>
      </c>
      <c r="U20" s="17">
        <f t="shared" si="11"/>
        <v>2.4531298016997951</v>
      </c>
      <c r="V20" s="17">
        <f t="shared" si="12"/>
        <v>2.4382484734211602</v>
      </c>
    </row>
    <row r="21" spans="2:22" s="3" customFormat="1" x14ac:dyDescent="0.25">
      <c r="B21" s="15">
        <v>17</v>
      </c>
      <c r="C21" s="20" t="str">
        <f t="shared" si="0"/>
        <v>Nešković osiguranje  (RS)</v>
      </c>
      <c r="D21" s="16">
        <f t="shared" si="1"/>
        <v>8.3621674123006606</v>
      </c>
      <c r="E21" s="16">
        <f t="shared" si="2"/>
        <v>8.7699851214062576</v>
      </c>
      <c r="F21" s="16">
        <f t="shared" si="3"/>
        <v>-4.6501528048225964</v>
      </c>
      <c r="G21" s="16">
        <f t="shared" si="4"/>
        <v>2.3373811118553247</v>
      </c>
      <c r="H21" s="16">
        <f t="shared" si="5"/>
        <v>1.8882687094481627</v>
      </c>
      <c r="I21" s="16">
        <f t="shared" si="6"/>
        <v>23.784348072918746</v>
      </c>
      <c r="J21" s="16">
        <f t="shared" si="7"/>
        <v>2.2935304161904826</v>
      </c>
      <c r="K21" s="16">
        <f t="shared" si="8"/>
        <v>2.5103018537162454</v>
      </c>
      <c r="M21" s="30">
        <v>17</v>
      </c>
      <c r="N21" s="32" t="s">
        <v>30</v>
      </c>
      <c r="O21" s="16">
        <v>16.354977890000001</v>
      </c>
      <c r="P21" s="17">
        <v>17.1526</v>
      </c>
      <c r="Q21" s="16">
        <f t="shared" si="9"/>
        <v>-4.6501528048225964</v>
      </c>
      <c r="R21" s="16">
        <v>4.5715200999999999</v>
      </c>
      <c r="S21" s="17">
        <v>3.6931325899999998</v>
      </c>
      <c r="T21" s="16">
        <f t="shared" si="10"/>
        <v>23.78434807291876</v>
      </c>
      <c r="U21" s="17">
        <f t="shared" si="11"/>
        <v>2.2935304161904826</v>
      </c>
      <c r="V21" s="17">
        <f t="shared" si="12"/>
        <v>2.5103018537162449</v>
      </c>
    </row>
    <row r="22" spans="2:22" s="3" customFormat="1" ht="15" customHeight="1" x14ac:dyDescent="0.25">
      <c r="B22" s="15">
        <v>18</v>
      </c>
      <c r="C22" s="20" t="str">
        <f t="shared" si="0"/>
        <v>Brčko osiguranje  (RS)</v>
      </c>
      <c r="D22" s="16">
        <f t="shared" si="1"/>
        <v>8.1705870039829644</v>
      </c>
      <c r="E22" s="16">
        <f t="shared" si="2"/>
        <v>8.3431913560994566</v>
      </c>
      <c r="F22" s="16">
        <f t="shared" si="3"/>
        <v>-2.068804906294119</v>
      </c>
      <c r="G22" s="16">
        <f t="shared" si="4"/>
        <v>3.4132201418323675</v>
      </c>
      <c r="H22" s="16">
        <f t="shared" si="5"/>
        <v>3.061695525684748</v>
      </c>
      <c r="I22" s="16">
        <f t="shared" si="6"/>
        <v>11.481370802506603</v>
      </c>
      <c r="J22" s="16">
        <f t="shared" si="7"/>
        <v>2.2409847695945433</v>
      </c>
      <c r="K22" s="16">
        <f t="shared" si="8"/>
        <v>2.3881373157640526</v>
      </c>
      <c r="M22" s="30">
        <v>18</v>
      </c>
      <c r="N22" s="32" t="s">
        <v>31</v>
      </c>
      <c r="O22" s="16">
        <v>15.98027918</v>
      </c>
      <c r="P22" s="17">
        <v>16.31786395</v>
      </c>
      <c r="Q22" s="16">
        <f t="shared" si="9"/>
        <v>-2.068804906294119</v>
      </c>
      <c r="R22" s="16">
        <v>6.6756783499999992</v>
      </c>
      <c r="S22" s="17">
        <v>5.9881559600000003</v>
      </c>
      <c r="T22" s="16">
        <f t="shared" si="10"/>
        <v>11.481370802506603</v>
      </c>
      <c r="U22" s="17">
        <f t="shared" si="11"/>
        <v>2.2409847695945433</v>
      </c>
      <c r="V22" s="17">
        <f t="shared" si="12"/>
        <v>2.3881373157640522</v>
      </c>
    </row>
    <row r="23" spans="2:22" s="3" customFormat="1" x14ac:dyDescent="0.25">
      <c r="B23" s="15">
        <v>19</v>
      </c>
      <c r="C23" s="20" t="str">
        <f t="shared" si="0"/>
        <v>Triglav osiguranje  (RS)</v>
      </c>
      <c r="D23" s="16">
        <f t="shared" si="1"/>
        <v>5.5407472479714492</v>
      </c>
      <c r="E23" s="16">
        <f t="shared" si="2"/>
        <v>5.3438959572150955</v>
      </c>
      <c r="F23" s="16">
        <f t="shared" si="3"/>
        <v>3.683666230263583</v>
      </c>
      <c r="G23" s="16">
        <f t="shared" si="4"/>
        <v>1.9129232039594444</v>
      </c>
      <c r="H23" s="16">
        <f t="shared" si="5"/>
        <v>1.6665672936809437</v>
      </c>
      <c r="I23" s="16">
        <f t="shared" si="6"/>
        <v>14.782235989665622</v>
      </c>
      <c r="J23" s="16">
        <f t="shared" si="7"/>
        <v>1.5196864299742527</v>
      </c>
      <c r="K23" s="16">
        <f t="shared" si="8"/>
        <v>1.5296253918059961</v>
      </c>
      <c r="M23" s="30">
        <v>19</v>
      </c>
      <c r="N23" s="32" t="s">
        <v>32</v>
      </c>
      <c r="O23" s="16">
        <v>10.836759689999999</v>
      </c>
      <c r="P23" s="17">
        <v>10.45175203</v>
      </c>
      <c r="Q23" s="16">
        <f t="shared" si="9"/>
        <v>3.683666230263583</v>
      </c>
      <c r="R23" s="16">
        <v>3.74135259</v>
      </c>
      <c r="S23" s="17">
        <v>3.2595223099999999</v>
      </c>
      <c r="T23" s="16">
        <f t="shared" si="10"/>
        <v>14.782235989665622</v>
      </c>
      <c r="U23" s="17">
        <f t="shared" si="11"/>
        <v>1.519686429974253</v>
      </c>
      <c r="V23" s="17">
        <f t="shared" si="12"/>
        <v>1.5296253918059961</v>
      </c>
    </row>
    <row r="24" spans="2:22" s="3" customFormat="1" x14ac:dyDescent="0.25">
      <c r="B24" s="15">
        <v>20</v>
      </c>
      <c r="C24" s="20" t="str">
        <f t="shared" si="0"/>
        <v>Mikrofin osiguranje  (RS)</v>
      </c>
      <c r="D24" s="16">
        <f t="shared" si="1"/>
        <v>5.422705720844859</v>
      </c>
      <c r="E24" s="16">
        <f t="shared" si="2"/>
        <v>4.6543530930602355</v>
      </c>
      <c r="F24" s="16">
        <f t="shared" si="3"/>
        <v>16.508258235290697</v>
      </c>
      <c r="G24" s="16">
        <f t="shared" si="4"/>
        <v>1.6276062336706156</v>
      </c>
      <c r="H24" s="16">
        <f t="shared" si="5"/>
        <v>1.4926141382430989</v>
      </c>
      <c r="I24" s="16">
        <f t="shared" si="6"/>
        <v>9.0440048749914013</v>
      </c>
      <c r="J24" s="16">
        <f t="shared" si="7"/>
        <v>1.487310633187386</v>
      </c>
      <c r="K24" s="16">
        <f t="shared" si="8"/>
        <v>1.3322521116758246</v>
      </c>
      <c r="M24" s="30">
        <v>20</v>
      </c>
      <c r="N24" s="20" t="s">
        <v>33</v>
      </c>
      <c r="O24" s="16">
        <v>10.60589053</v>
      </c>
      <c r="P24" s="17">
        <v>9.1031234100000002</v>
      </c>
      <c r="Q24" s="16">
        <f t="shared" si="9"/>
        <v>16.508258235290683</v>
      </c>
      <c r="R24" s="16">
        <v>3.1833211000000001</v>
      </c>
      <c r="S24" s="17">
        <v>2.9192995100000001</v>
      </c>
      <c r="T24" s="16">
        <f t="shared" si="10"/>
        <v>9.0440048749914013</v>
      </c>
      <c r="U24" s="17">
        <f t="shared" si="11"/>
        <v>1.4873106331873858</v>
      </c>
      <c r="V24" s="17">
        <f t="shared" si="12"/>
        <v>1.3322521116758246</v>
      </c>
    </row>
    <row r="25" spans="2:22" s="3" customFormat="1" x14ac:dyDescent="0.25">
      <c r="B25" s="15">
        <v>21</v>
      </c>
      <c r="C25" s="20" t="str">
        <f t="shared" si="0"/>
        <v>Camelija osiguranje  (FBiH)</v>
      </c>
      <c r="D25" s="16">
        <f t="shared" si="1"/>
        <v>5.127805075083212</v>
      </c>
      <c r="E25" s="16">
        <f t="shared" si="2"/>
        <v>5.4673166890782943</v>
      </c>
      <c r="F25" s="16">
        <f t="shared" si="3"/>
        <v>-6.2098399142179375</v>
      </c>
      <c r="G25" s="16">
        <f t="shared" si="4"/>
        <v>1.9675968770291898</v>
      </c>
      <c r="H25" s="16">
        <f t="shared" si="5"/>
        <v>2.4996088617108851</v>
      </c>
      <c r="I25" s="16">
        <f t="shared" si="6"/>
        <v>-21.283809352378185</v>
      </c>
      <c r="J25" s="16">
        <f t="shared" si="7"/>
        <v>1.4064268661614316</v>
      </c>
      <c r="K25" s="16">
        <f t="shared" si="8"/>
        <v>1.564953079104686</v>
      </c>
      <c r="M25" s="30">
        <v>21</v>
      </c>
      <c r="N25" s="20" t="s">
        <v>34</v>
      </c>
      <c r="O25" s="16">
        <v>10.029114999999999</v>
      </c>
      <c r="P25" s="17">
        <v>10.693142</v>
      </c>
      <c r="Q25" s="16">
        <f t="shared" si="9"/>
        <v>-6.2098399142179233</v>
      </c>
      <c r="R25" s="16">
        <v>3.8482850000000002</v>
      </c>
      <c r="S25" s="17">
        <v>4.8888100000000003</v>
      </c>
      <c r="T25" s="16">
        <f t="shared" si="10"/>
        <v>-21.283809352378185</v>
      </c>
      <c r="U25" s="17">
        <f t="shared" si="11"/>
        <v>1.4064268661614319</v>
      </c>
      <c r="V25" s="17">
        <f t="shared" si="12"/>
        <v>1.564953079104686</v>
      </c>
    </row>
    <row r="26" spans="2:22" s="3" customFormat="1" x14ac:dyDescent="0.25">
      <c r="B26" s="15">
        <v>22</v>
      </c>
      <c r="C26" s="20" t="str">
        <f t="shared" si="0"/>
        <v>Osiguranje Garant  (RS)</v>
      </c>
      <c r="D26" s="16">
        <f t="shared" si="1"/>
        <v>4.7752921010517273</v>
      </c>
      <c r="E26" s="16">
        <f t="shared" si="2"/>
        <v>4.2173083805852247</v>
      </c>
      <c r="F26" s="16">
        <f t="shared" si="3"/>
        <v>13.230801973961235</v>
      </c>
      <c r="G26" s="16">
        <f t="shared" si="4"/>
        <v>0.97862927248278231</v>
      </c>
      <c r="H26" s="16">
        <f t="shared" si="5"/>
        <v>0.78455390294657512</v>
      </c>
      <c r="I26" s="16">
        <f t="shared" si="6"/>
        <v>24.737034486389248</v>
      </c>
      <c r="J26" s="16">
        <f t="shared" si="7"/>
        <v>1.3097414988183096</v>
      </c>
      <c r="K26" s="16">
        <f t="shared" si="8"/>
        <v>1.2071533644493317</v>
      </c>
      <c r="M26" s="30">
        <v>22</v>
      </c>
      <c r="N26" s="20" t="s">
        <v>35</v>
      </c>
      <c r="O26" s="16">
        <v>9.3396595500000004</v>
      </c>
      <c r="P26" s="17">
        <v>8.2483382499999998</v>
      </c>
      <c r="Q26" s="16">
        <f t="shared" si="9"/>
        <v>13.230801973961249</v>
      </c>
      <c r="R26" s="16">
        <v>1.9140324900000001</v>
      </c>
      <c r="S26" s="17">
        <v>1.5344540600000001</v>
      </c>
      <c r="T26" s="16">
        <f t="shared" si="10"/>
        <v>24.737034486389263</v>
      </c>
      <c r="U26" s="17">
        <f t="shared" si="11"/>
        <v>1.3097414988183096</v>
      </c>
      <c r="V26" s="17">
        <f t="shared" si="12"/>
        <v>1.2071533644493317</v>
      </c>
    </row>
    <row r="27" spans="2:22" s="3" customFormat="1" ht="15" customHeight="1" x14ac:dyDescent="0.25">
      <c r="B27" s="15">
        <v>23</v>
      </c>
      <c r="C27" s="20" t="str">
        <f t="shared" si="0"/>
        <v>Euros osiguranje  (RS)</v>
      </c>
      <c r="D27" s="16">
        <f t="shared" si="1"/>
        <v>4.5221939125588619</v>
      </c>
      <c r="E27" s="16">
        <f t="shared" si="2"/>
        <v>3.9958621863863422</v>
      </c>
      <c r="F27" s="16">
        <f t="shared" si="3"/>
        <v>13.171918890638921</v>
      </c>
      <c r="G27" s="16">
        <f t="shared" si="4"/>
        <v>0.90999155345812266</v>
      </c>
      <c r="H27" s="16">
        <f t="shared" si="5"/>
        <v>0.55611045949801363</v>
      </c>
      <c r="I27" s="16">
        <f t="shared" si="6"/>
        <v>63.635036514067423</v>
      </c>
      <c r="J27" s="16">
        <f t="shared" si="7"/>
        <v>1.2403230855087162</v>
      </c>
      <c r="K27" s="16">
        <f t="shared" si="8"/>
        <v>1.1437670776882518</v>
      </c>
      <c r="M27" s="30">
        <v>23</v>
      </c>
      <c r="N27" s="20" t="s">
        <v>36</v>
      </c>
      <c r="O27" s="16">
        <v>8.844642519999999</v>
      </c>
      <c r="P27" s="17">
        <v>7.8152271399999993</v>
      </c>
      <c r="Q27" s="16">
        <f t="shared" si="9"/>
        <v>13.171918890638921</v>
      </c>
      <c r="R27" s="16">
        <v>1.7797887800000001</v>
      </c>
      <c r="S27" s="17">
        <v>1.08765752</v>
      </c>
      <c r="T27" s="16">
        <f t="shared" si="10"/>
        <v>63.635036514067394</v>
      </c>
      <c r="U27" s="17">
        <f t="shared" si="11"/>
        <v>1.2403230855087164</v>
      </c>
      <c r="V27" s="17">
        <f t="shared" si="12"/>
        <v>1.1437670776882518</v>
      </c>
    </row>
    <row r="28" spans="2:22" s="3" customFormat="1" ht="15" customHeight="1" x14ac:dyDescent="0.25">
      <c r="B28" s="15">
        <v>24</v>
      </c>
      <c r="C28" s="20" t="str">
        <f t="shared" si="0"/>
        <v>SAS - Super P osiguranje  (RS)</v>
      </c>
      <c r="D28" s="16">
        <f t="shared" si="1"/>
        <v>1.9249558806235716</v>
      </c>
      <c r="E28" s="16">
        <f t="shared" si="2"/>
        <v>1.5517408716503991</v>
      </c>
      <c r="F28" s="16">
        <f t="shared" si="3"/>
        <v>24.051374542724318</v>
      </c>
      <c r="G28" s="16">
        <f t="shared" si="4"/>
        <v>0.62004605205973928</v>
      </c>
      <c r="H28" s="16">
        <f t="shared" si="5"/>
        <v>0.22237845313754265</v>
      </c>
      <c r="I28" s="16">
        <f t="shared" si="6"/>
        <v>178.82469875632978</v>
      </c>
      <c r="J28" s="16">
        <f t="shared" si="7"/>
        <v>0.52796657186515539</v>
      </c>
      <c r="K28" s="16">
        <f t="shared" si="8"/>
        <v>0.44416700058969377</v>
      </c>
      <c r="M28" s="30">
        <v>24</v>
      </c>
      <c r="N28" s="20" t="s">
        <v>37</v>
      </c>
      <c r="O28" s="16">
        <v>3.76488646</v>
      </c>
      <c r="P28" s="17">
        <v>3.0349413489999999</v>
      </c>
      <c r="Q28" s="16">
        <f t="shared" si="9"/>
        <v>24.051374542724332</v>
      </c>
      <c r="R28" s="16">
        <v>1.2127046699999999</v>
      </c>
      <c r="S28" s="17">
        <v>0.43493445000000003</v>
      </c>
      <c r="T28" s="16">
        <f t="shared" si="10"/>
        <v>178.82469875632978</v>
      </c>
      <c r="U28" s="17">
        <f t="shared" si="11"/>
        <v>0.52796657186515539</v>
      </c>
      <c r="V28" s="17">
        <f t="shared" si="12"/>
        <v>0.44416700058969377</v>
      </c>
    </row>
    <row r="29" spans="2:22" s="3" customFormat="1" x14ac:dyDescent="0.25">
      <c r="B29" s="15">
        <v>25</v>
      </c>
      <c r="C29" s="20" t="str">
        <f t="shared" si="0"/>
        <v>Krajina osiguranje  (RS)</v>
      </c>
      <c r="D29" s="16">
        <f t="shared" si="1"/>
        <v>1.3568437747657003</v>
      </c>
      <c r="E29" s="16">
        <f t="shared" si="2"/>
        <v>1.5103736009775901</v>
      </c>
      <c r="F29" s="16">
        <f t="shared" si="3"/>
        <v>-10.165023151392305</v>
      </c>
      <c r="G29" s="16">
        <f t="shared" si="4"/>
        <v>1.2228163848596247</v>
      </c>
      <c r="H29" s="16">
        <f t="shared" si="5"/>
        <v>0.78523687130272068</v>
      </c>
      <c r="I29" s="16">
        <f t="shared" si="6"/>
        <v>55.725798106111938</v>
      </c>
      <c r="J29" s="16">
        <f t="shared" si="7"/>
        <v>0.37214783129863888</v>
      </c>
      <c r="K29" s="16">
        <f t="shared" si="8"/>
        <v>0.43232612117934394</v>
      </c>
      <c r="M29" s="30">
        <v>25</v>
      </c>
      <c r="N29" s="32" t="s">
        <v>38</v>
      </c>
      <c r="O29" s="16">
        <v>2.6537557599999997</v>
      </c>
      <c r="P29" s="17">
        <v>2.954034</v>
      </c>
      <c r="Q29" s="16">
        <f t="shared" si="9"/>
        <v>-10.165023151392319</v>
      </c>
      <c r="R29" s="16">
        <v>2.39162097</v>
      </c>
      <c r="S29" s="17">
        <v>1.5357898300000001</v>
      </c>
      <c r="T29" s="16">
        <f t="shared" si="10"/>
        <v>55.725798106111938</v>
      </c>
      <c r="U29" s="17">
        <f t="shared" si="11"/>
        <v>0.37214783129863893</v>
      </c>
      <c r="V29" s="17">
        <f t="shared" si="12"/>
        <v>0.43232612117934394</v>
      </c>
    </row>
    <row r="30" spans="2:22" s="3" customFormat="1" x14ac:dyDescent="0.25">
      <c r="B30" s="15">
        <v>26</v>
      </c>
      <c r="C30" s="20" t="str">
        <f t="shared" si="0"/>
        <v>Premium osiguranje  (RS)</v>
      </c>
      <c r="D30" s="16">
        <f t="shared" si="1"/>
        <v>0.43130484244540679</v>
      </c>
      <c r="E30" s="16">
        <f t="shared" si="2"/>
        <v>0</v>
      </c>
      <c r="F30" s="16" t="e">
        <f t="shared" si="3"/>
        <v>#DIV/0!</v>
      </c>
      <c r="G30" s="16">
        <f t="shared" si="4"/>
        <v>8.6970748991476766E-4</v>
      </c>
      <c r="H30" s="16">
        <f t="shared" si="5"/>
        <v>0</v>
      </c>
      <c r="I30" s="16" t="e">
        <f t="shared" si="6"/>
        <v>#DIV/0!</v>
      </c>
      <c r="J30" s="16">
        <f t="shared" si="7"/>
        <v>0.11829597830625414</v>
      </c>
      <c r="K30" s="16">
        <f t="shared" si="8"/>
        <v>0</v>
      </c>
      <c r="M30" s="30">
        <v>26</v>
      </c>
      <c r="N30" s="20" t="s">
        <v>39</v>
      </c>
      <c r="O30" s="16">
        <v>0.84355894999999992</v>
      </c>
      <c r="P30" s="17">
        <v>0</v>
      </c>
      <c r="Q30" s="16" t="e">
        <f t="shared" si="9"/>
        <v>#DIV/0!</v>
      </c>
      <c r="R30" s="16">
        <v>1.701E-3</v>
      </c>
      <c r="S30" s="17">
        <v>0</v>
      </c>
      <c r="T30" s="16" t="e">
        <f t="shared" si="10"/>
        <v>#DIV/0!</v>
      </c>
      <c r="U30" s="17">
        <f t="shared" si="11"/>
        <v>0.11829597830625414</v>
      </c>
      <c r="V30" s="17">
        <f t="shared" si="12"/>
        <v>0</v>
      </c>
    </row>
    <row r="31" spans="2:22" s="3" customFormat="1" x14ac:dyDescent="0.25">
      <c r="B31" s="15">
        <v>27</v>
      </c>
      <c r="C31" s="20" t="str">
        <f t="shared" si="0"/>
        <v>VGT osiguranje  (FBiH)</v>
      </c>
      <c r="D31" s="16">
        <f t="shared" si="1"/>
        <v>0.1574744737528313</v>
      </c>
      <c r="E31" s="16">
        <f t="shared" si="2"/>
        <v>7.0223579707847819</v>
      </c>
      <c r="F31" s="16">
        <f t="shared" si="3"/>
        <v>-97.757527109726183</v>
      </c>
      <c r="G31" s="16">
        <f t="shared" si="4"/>
        <v>1.0387691159252084</v>
      </c>
      <c r="H31" s="16">
        <f t="shared" si="5"/>
        <v>5.2461953646278046</v>
      </c>
      <c r="I31" s="16">
        <f t="shared" si="6"/>
        <v>-80.199572380985757</v>
      </c>
      <c r="J31" s="16">
        <f t="shared" si="7"/>
        <v>4.3191253836227607E-2</v>
      </c>
      <c r="K31" s="16">
        <f t="shared" si="8"/>
        <v>2.010064782036189</v>
      </c>
      <c r="M31" s="30">
        <v>27</v>
      </c>
      <c r="N31" s="32" t="s">
        <v>40</v>
      </c>
      <c r="O31" s="16">
        <v>0.30799330000000003</v>
      </c>
      <c r="P31" s="17">
        <v>13.734538389999999</v>
      </c>
      <c r="Q31" s="16">
        <f t="shared" si="9"/>
        <v>-97.757527109726183</v>
      </c>
      <c r="R31" s="16">
        <v>2.0316558000000002</v>
      </c>
      <c r="S31" s="17">
        <v>10.260666279999999</v>
      </c>
      <c r="T31" s="16">
        <f t="shared" si="10"/>
        <v>-80.199572380985757</v>
      </c>
      <c r="U31" s="17">
        <f t="shared" si="11"/>
        <v>4.3191253836227607E-2</v>
      </c>
      <c r="V31" s="17">
        <f t="shared" si="12"/>
        <v>2.010064782036189</v>
      </c>
    </row>
    <row r="32" spans="2:22" s="3" customFormat="1" x14ac:dyDescent="0.25">
      <c r="B32" s="15">
        <v>28</v>
      </c>
      <c r="C32" s="20" t="str">
        <f t="shared" ref="C32" si="13">N32</f>
        <v>Zovko osiguranje  (FBiH)</v>
      </c>
      <c r="D32" s="16">
        <f t="shared" ref="D32" si="14">O32/1.95583</f>
        <v>0</v>
      </c>
      <c r="E32" s="16">
        <f t="shared" ref="E32" si="15">P32/1.95583</f>
        <v>9.4067122704938573</v>
      </c>
      <c r="F32" s="16">
        <f t="shared" ref="F32" si="16">D32*100/E32-100</f>
        <v>-100</v>
      </c>
      <c r="G32" s="16">
        <f t="shared" ref="G32" si="17">R32/1.95583</f>
        <v>0</v>
      </c>
      <c r="H32" s="16">
        <f t="shared" ref="H32" si="18">S32/1.95583</f>
        <v>3.6037539510080117</v>
      </c>
      <c r="I32" s="16">
        <f t="shared" ref="I32" si="19">G32*100/H32-100</f>
        <v>-100</v>
      </c>
      <c r="J32" s="16">
        <f t="shared" ref="J32" si="20">D32*100/$D$35</f>
        <v>0</v>
      </c>
      <c r="K32" s="16">
        <f t="shared" ref="K32" si="21">E32*100/$E$35</f>
        <v>2.6925572761074026</v>
      </c>
      <c r="M32" s="30">
        <v>28</v>
      </c>
      <c r="N32" s="44" t="s">
        <v>41</v>
      </c>
      <c r="O32" s="16">
        <v>0</v>
      </c>
      <c r="P32" s="17">
        <v>18.39793006</v>
      </c>
      <c r="Q32" s="16">
        <f t="shared" si="9"/>
        <v>-100</v>
      </c>
      <c r="R32" s="16">
        <v>0</v>
      </c>
      <c r="S32" s="17">
        <v>7.0483300899999994</v>
      </c>
      <c r="T32" s="16">
        <f t="shared" ref="T32" si="22">R32*100/S32-100</f>
        <v>-100</v>
      </c>
      <c r="U32" s="17">
        <f t="shared" ref="U32" si="23">O32*100/$O$35</f>
        <v>0</v>
      </c>
      <c r="V32" s="17">
        <f t="shared" ref="V32" si="24">P32*100/$P$35</f>
        <v>2.6925572761074021</v>
      </c>
    </row>
    <row r="33" spans="2:22" s="23" customFormat="1" x14ac:dyDescent="0.25">
      <c r="B33" s="22" t="s">
        <v>11</v>
      </c>
      <c r="C33" s="21"/>
      <c r="D33" s="24">
        <f t="shared" ref="D33:D35" si="25">O33/1.95583</f>
        <v>109.90358978029791</v>
      </c>
      <c r="E33" s="24">
        <f t="shared" ref="E33:E35" si="26">P33/1.95583</f>
        <v>106.2914351088796</v>
      </c>
      <c r="F33" s="24">
        <f t="shared" ref="F33:F35" si="27">D33*100/E33-100</f>
        <v>3.3983497049580649</v>
      </c>
      <c r="G33" s="24">
        <f t="shared" ref="G33:G35" si="28">R33/1.95583</f>
        <v>37.25602860678076</v>
      </c>
      <c r="H33" s="24">
        <f t="shared" ref="H33:H35" si="29">S33/1.95583</f>
        <v>32.525099901320672</v>
      </c>
      <c r="I33" s="24">
        <f t="shared" ref="I33:I35" si="30">G33*100/H33-100</f>
        <v>14.545470174767985</v>
      </c>
      <c r="J33" s="24">
        <f t="shared" ref="J33:J35" si="31">D33*100/$D$35</f>
        <v>30.143766990223902</v>
      </c>
      <c r="K33" s="24">
        <f t="shared" ref="K33:K35" si="32">E33*100/$E$35</f>
        <v>30.424633895524281</v>
      </c>
      <c r="M33" s="22" t="s">
        <v>11</v>
      </c>
      <c r="N33" s="31"/>
      <c r="O33" s="19">
        <v>214.95273800000004</v>
      </c>
      <c r="P33" s="19">
        <v>207.88797752899998</v>
      </c>
      <c r="Q33" s="24">
        <f t="shared" si="9"/>
        <v>3.3983497049580507</v>
      </c>
      <c r="R33" s="19">
        <v>72.866458430000009</v>
      </c>
      <c r="S33" s="19">
        <v>63.613566140000003</v>
      </c>
      <c r="T33" s="24">
        <f t="shared" ref="T33:T35" si="33">R33*100/S33-100</f>
        <v>14.545470174767985</v>
      </c>
      <c r="U33" s="25">
        <f t="shared" ref="U33:U35" si="34">O33*100/$O$35</f>
        <v>30.143766990223906</v>
      </c>
      <c r="V33" s="25">
        <f t="shared" ref="V33:V35" si="35">P33*100/$P$35</f>
        <v>30.424633895524277</v>
      </c>
    </row>
    <row r="34" spans="2:22" s="23" customFormat="1" x14ac:dyDescent="0.25">
      <c r="B34" s="22" t="s">
        <v>12</v>
      </c>
      <c r="C34" s="21"/>
      <c r="D34" s="24">
        <f t="shared" si="25"/>
        <v>254.69447062781688</v>
      </c>
      <c r="E34" s="24">
        <f t="shared" si="26"/>
        <v>243.06834842445485</v>
      </c>
      <c r="F34" s="24">
        <f t="shared" si="27"/>
        <v>4.7830670997361011</v>
      </c>
      <c r="G34" s="24">
        <f t="shared" si="28"/>
        <v>105.53165297842861</v>
      </c>
      <c r="H34" s="24">
        <f t="shared" si="29"/>
        <v>103.87344706850804</v>
      </c>
      <c r="I34" s="24">
        <f t="shared" si="30"/>
        <v>1.5963713121284258</v>
      </c>
      <c r="J34" s="24">
        <f t="shared" si="31"/>
        <v>69.856233009776105</v>
      </c>
      <c r="K34" s="24">
        <f t="shared" si="32"/>
        <v>69.575366113256791</v>
      </c>
      <c r="M34" s="22" t="s">
        <v>12</v>
      </c>
      <c r="N34" s="21"/>
      <c r="O34" s="18">
        <v>498.1390864880031</v>
      </c>
      <c r="P34" s="19">
        <v>475.40036789900154</v>
      </c>
      <c r="Q34" s="24">
        <f t="shared" si="9"/>
        <v>4.7830670997361011</v>
      </c>
      <c r="R34" s="18">
        <v>206.40197284480001</v>
      </c>
      <c r="S34" s="19">
        <v>203.15880398000007</v>
      </c>
      <c r="T34" s="24">
        <f t="shared" si="33"/>
        <v>1.5963713121284258</v>
      </c>
      <c r="U34" s="25">
        <f t="shared" si="34"/>
        <v>69.856233009776105</v>
      </c>
      <c r="V34" s="25">
        <f t="shared" si="35"/>
        <v>69.575366113256791</v>
      </c>
    </row>
    <row r="35" spans="2:22" s="23" customFormat="1" x14ac:dyDescent="0.25">
      <c r="B35" s="22" t="s">
        <v>13</v>
      </c>
      <c r="C35" s="21"/>
      <c r="D35" s="24">
        <f t="shared" si="25"/>
        <v>364.59806040811475</v>
      </c>
      <c r="E35" s="24">
        <f t="shared" si="26"/>
        <v>349.35978350265691</v>
      </c>
      <c r="F35" s="24">
        <f t="shared" si="27"/>
        <v>4.3617719110883257</v>
      </c>
      <c r="G35" s="24">
        <f t="shared" si="28"/>
        <v>142.78768158520938</v>
      </c>
      <c r="H35" s="24">
        <f t="shared" si="29"/>
        <v>136.39854696982871</v>
      </c>
      <c r="I35" s="24">
        <f t="shared" si="30"/>
        <v>4.6841661860180608</v>
      </c>
      <c r="J35" s="24">
        <f t="shared" si="31"/>
        <v>100</v>
      </c>
      <c r="K35" s="24">
        <f t="shared" si="32"/>
        <v>100.00000000000001</v>
      </c>
      <c r="M35" s="22" t="s">
        <v>13</v>
      </c>
      <c r="N35" s="21"/>
      <c r="O35" s="19">
        <v>713.091824488003</v>
      </c>
      <c r="P35" s="19">
        <v>683.2883453680015</v>
      </c>
      <c r="Q35" s="24">
        <f t="shared" si="9"/>
        <v>4.3617719110883115</v>
      </c>
      <c r="R35" s="19">
        <v>279.26843127480004</v>
      </c>
      <c r="S35" s="19">
        <v>266.77237012000006</v>
      </c>
      <c r="T35" s="24">
        <f t="shared" si="33"/>
        <v>4.6841661860180466</v>
      </c>
      <c r="U35" s="25">
        <f t="shared" si="34"/>
        <v>100</v>
      </c>
      <c r="V35" s="25">
        <f t="shared" si="35"/>
        <v>100</v>
      </c>
    </row>
    <row r="37" spans="2:22" s="1" customFormat="1" ht="12.75" x14ac:dyDescent="0.2">
      <c r="J37" s="2"/>
    </row>
    <row r="38" spans="2:22" s="1" customFormat="1" ht="12.75" x14ac:dyDescent="0.2">
      <c r="O38" s="26"/>
      <c r="P38" s="26"/>
      <c r="Q38" s="27"/>
      <c r="R38" s="26"/>
      <c r="S38" s="26"/>
      <c r="T38" s="27"/>
    </row>
    <row r="39" spans="2:22" s="1" customFormat="1" x14ac:dyDescent="0.25">
      <c r="B39" s="6"/>
      <c r="O39" s="26"/>
      <c r="P39" s="26"/>
      <c r="Q39" s="27"/>
      <c r="R39" s="26"/>
      <c r="S39" s="26"/>
      <c r="T39" s="27"/>
    </row>
    <row r="40" spans="2:22" x14ac:dyDescent="0.25">
      <c r="O40" s="28"/>
      <c r="P40" s="28"/>
      <c r="Q40" s="29"/>
      <c r="R40" s="28"/>
      <c r="S40" s="28"/>
      <c r="T40" s="29"/>
    </row>
    <row r="42" spans="2:22" x14ac:dyDescent="0.25">
      <c r="D42" s="29"/>
      <c r="E42" s="29"/>
      <c r="F42" s="29"/>
      <c r="G42" s="29"/>
      <c r="H42" s="29"/>
      <c r="I42" s="29"/>
    </row>
    <row r="43" spans="2:22" x14ac:dyDescent="0.25">
      <c r="D43" s="29"/>
      <c r="E43" s="29"/>
      <c r="F43" s="29"/>
      <c r="G43" s="29"/>
      <c r="H43" s="29"/>
      <c r="I43" s="29"/>
    </row>
    <row r="44" spans="2:22" x14ac:dyDescent="0.25">
      <c r="D44" s="29"/>
      <c r="E44" s="29"/>
      <c r="F44" s="29"/>
      <c r="G44" s="29"/>
      <c r="H44" s="29"/>
      <c r="I44" s="29"/>
    </row>
  </sheetData>
  <sortState xmlns:xlrd2="http://schemas.microsoft.com/office/spreadsheetml/2017/richdata2" ref="N5:V29">
    <sortCondition descending="1" ref="O5:O29"/>
  </sortState>
  <mergeCells count="10">
    <mergeCell ref="U2:V2"/>
    <mergeCell ref="B2:B4"/>
    <mergeCell ref="C2:C4"/>
    <mergeCell ref="D2:F2"/>
    <mergeCell ref="J2:K2"/>
    <mergeCell ref="M2:M4"/>
    <mergeCell ref="G2:I2"/>
    <mergeCell ref="R2:T2"/>
    <mergeCell ref="N2:N4"/>
    <mergeCell ref="O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2019-03-25T23:22:04Z</dcterms:modified>
</cp:coreProperties>
</file>